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12 Ispis najam\2. Postupak\Don\"/>
    </mc:Choice>
  </mc:AlternateContent>
  <xr:revisionPtr revIDLastSave="0" documentId="13_ncr:1_{FB0755D5-A3DB-4031-A3D4-2C8418B941DF}" xr6:coauthVersionLast="47" xr6:coauthVersionMax="47" xr10:uidLastSave="{00000000-0000-0000-0000-000000000000}"/>
  <bookViews>
    <workbookView xWindow="-120" yWindow="-120" windowWidth="29040" windowHeight="15720" xr2:uid="{23F48E00-14DF-4AC5-BD3C-3F4AE24DE48C}"/>
  </bookViews>
  <sheets>
    <sheet name="Grupa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2" l="1"/>
  <c r="F35" i="2"/>
  <c r="F37" i="2" l="1"/>
  <c r="F36" i="2"/>
  <c r="G29" i="2" l="1"/>
  <c r="H29" i="2" s="1"/>
  <c r="G28" i="2"/>
  <c r="H28" i="2" s="1"/>
  <c r="G27" i="2"/>
  <c r="H27" i="2" s="1"/>
  <c r="H30" i="2" l="1"/>
  <c r="E42" i="2" s="1"/>
  <c r="G19" i="2"/>
  <c r="H19" i="2" s="1"/>
  <c r="G20" i="2"/>
  <c r="H20" i="2" s="1"/>
  <c r="G18" i="2" l="1"/>
  <c r="H18" i="2" s="1"/>
  <c r="H21" i="2" l="1"/>
  <c r="E41" i="2" s="1"/>
  <c r="E43" i="2"/>
  <c r="E44" i="2" l="1"/>
  <c r="E45" i="2" s="1"/>
  <c r="E46" i="2" l="1"/>
</calcChain>
</file>

<file path=xl/sharedStrings.xml><?xml version="1.0" encoding="utf-8"?>
<sst xmlns="http://schemas.openxmlformats.org/spreadsheetml/2006/main" count="73" uniqueCount="54">
  <si>
    <t>UPUTE ZA POPUNJAVANJE TROŠKOVNIKA</t>
  </si>
  <si>
    <t>Redni broj</t>
  </si>
  <si>
    <t>Tip uređaja</t>
  </si>
  <si>
    <t>Ponuđeni model uređaja</t>
  </si>
  <si>
    <r>
      <t xml:space="preserve">Količina 
</t>
    </r>
    <r>
      <rPr>
        <sz val="11"/>
        <rFont val="Arial"/>
        <family val="2"/>
        <charset val="238"/>
      </rPr>
      <t>[kom]</t>
    </r>
  </si>
  <si>
    <t>A.1.1</t>
  </si>
  <si>
    <t>A.1.2</t>
  </si>
  <si>
    <t>A.1.3</t>
  </si>
  <si>
    <t>A.1.4</t>
  </si>
  <si>
    <t>B.1.1</t>
  </si>
  <si>
    <t>B.1.2</t>
  </si>
  <si>
    <t>B.1.3</t>
  </si>
  <si>
    <t>B.1.4</t>
  </si>
  <si>
    <t>C.1.1</t>
  </si>
  <si>
    <t>C.1.2</t>
  </si>
  <si>
    <t>C.1.3</t>
  </si>
  <si>
    <t>C.1.4</t>
  </si>
  <si>
    <t xml:space="preserve">REPUBLIKA HRVATSKA
</t>
  </si>
  <si>
    <t>Središnji državni ured za središnju javnu nabavu</t>
  </si>
  <si>
    <t>Dokumentacija o nabavi</t>
  </si>
  <si>
    <t>PONUDITELJ:</t>
  </si>
  <si>
    <t>PDV</t>
  </si>
  <si>
    <t xml:space="preserve">UKUPNO </t>
  </si>
  <si>
    <t xml:space="preserve">SVEUKUPNO </t>
  </si>
  <si>
    <t>Ukupna cijena ponude</t>
  </si>
  <si>
    <t>7 (6 x 60 mj.)</t>
  </si>
  <si>
    <t>6 (4 x 5)</t>
  </si>
  <si>
    <t>B. FIKSNI DIO - uređaji bez programa za upravljanje ispisom</t>
  </si>
  <si>
    <t>A. FIKSNI DIO - uređaji s programom za upravljanje ispisom</t>
  </si>
  <si>
    <t xml:space="preserve">A.1.4  Ukupna cijena Najam uređaja </t>
  </si>
  <si>
    <t xml:space="preserve">B.1.4  Ukupna cijena Najam uređaja </t>
  </si>
  <si>
    <r>
      <t xml:space="preserve">Količina za 5 godina
</t>
    </r>
    <r>
      <rPr>
        <sz val="11"/>
        <rFont val="Arial"/>
        <family val="2"/>
        <charset val="238"/>
      </rPr>
      <t>[kom]</t>
    </r>
  </si>
  <si>
    <t>5 (3 x 4)</t>
  </si>
  <si>
    <t xml:space="preserve">Jedinična cijena 
</t>
  </si>
  <si>
    <t xml:space="preserve">Ukupna cijena mjesečnog najma
 </t>
  </si>
  <si>
    <t xml:space="preserve">Ukupna cijena za 5 godina 
</t>
  </si>
  <si>
    <t xml:space="preserve">Ukupna cijena 
</t>
  </si>
  <si>
    <t>Ev.br.: 12/2025</t>
  </si>
  <si>
    <t>C. VARIJABILNI DIO - ispis i skeniranje prema potrošnji</t>
  </si>
  <si>
    <t xml:space="preserve">Vrsta </t>
  </si>
  <si>
    <t>A. Najam uređaja</t>
  </si>
  <si>
    <t>B. Najam uređaja</t>
  </si>
  <si>
    <t>C. Varijabilni dio</t>
  </si>
  <si>
    <t xml:space="preserve">Ukupna cijena Najam uređaja </t>
  </si>
  <si>
    <t>Ukupna cijena Varijabilni dio</t>
  </si>
  <si>
    <t>Tip 1</t>
  </si>
  <si>
    <t>Tip 2</t>
  </si>
  <si>
    <t>Ispis A4 cb</t>
  </si>
  <si>
    <t>Ispis A4 boja</t>
  </si>
  <si>
    <t>TROŠKOVNIK  Grupa 1 – Korisnici 1</t>
  </si>
  <si>
    <t>Tip 3</t>
  </si>
  <si>
    <t>C.1.4 Ukupna cijena Varijabilni dio</t>
  </si>
  <si>
    <t>Sken</t>
  </si>
  <si>
    <t>Naručitelj je izradio troškovnike u nestandardiziranom obliku u Excel formatu. Ponuditelj je obvezan popuniti sva polja označena sivom bojom.
Formulom se automatski izračunava cijena ponude, bez PDV-a i s PDV-om, prema stavkama.
U troškovnik se upisuju cijene za stavke prema dijelovima A, B i C i to na sljedeći način:
A. i B. FIKSNI DIO - uređaji sa i bez programa za upravljanje ispisom
Najam uređaja
Potrebno je upisati ponuđeni model uređaja i upisati cijenu mječnog najma za jedan uređaj dok se u tablici automatski izračunava mjesečna cijena za cjeloukupnu količinu uređaja i ukupna cijena za petogodišnji najam cjelokupne količine uređaja.
Ove podatke potrebno je upisati za sve tipove uređaja.
C. VARIJABILNI DIO - Ispis i skeniranje prema potrošnji
Potrebno je upisati jediničnu cijenu za stranicu ispisa, za sve stavke tablice. Automatski se izračunava ukupna cijena stavke i ukupna cijena skeniranja i ispisa, bez PDV-a.
Pri tome napominjemo da se ispis stranice A3 obračunava kao dvije stranice A4, a kopiranje stranice se obračunava kao ispis stranice.
Ukupnu cijenu ponude bez PDV-a čini rekapitulacija koja je zbroj dijelova Troškovnika pod A., B. i C. i automatski se izračunava kao zbroj navedenih usluga.
Moraju biti ponuđene sve stavke troškovnika.
Ponuditelji su dužni upisati jedinične cijene najma uređaja zaokružene na 2 decimale, a cijenu ispisa i skeniranja zaokružene na pet decimala bez PDV-a. 
Napominjemo da zaokruženi brojevi moraju biti jednako prikazani u ćeliji i na traci formule u prozoru radnog lista. 
Dodatno, Troškovnici su oblikovani na način da Excel tablica javlja grešku u slučaju pokušaja upisivanja cijena izraženih s više od dozvoljenog broja decimala.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</si>
</sst>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kn&quot;_-;\-* #,##0.00\ &quot;kn&quot;_-;_-* &quot;-&quot;??\ &quot;kn&quot;_-;_-@_-"/>
    <numFmt numFmtId="165" formatCode="0.0000"/>
    <numFmt numFmtId="166" formatCode="#,##0.00\ &quot;€&quot;"/>
    <numFmt numFmtId="167" formatCode="#,##0.000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12"/>
      <name val="Arial"/>
      <family val="2"/>
      <charset val="238"/>
    </font>
    <font>
      <u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3" fontId="9" fillId="0" borderId="0" xfId="0" applyNumberFormat="1" applyFont="1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/>
    <xf numFmtId="0" fontId="10" fillId="0" borderId="5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textRotation="90"/>
    </xf>
    <xf numFmtId="164" fontId="3" fillId="0" borderId="0" xfId="0" applyNumberFormat="1" applyFont="1"/>
    <xf numFmtId="0" fontId="2" fillId="0" borderId="25" xfId="0" applyFont="1" applyBorder="1" applyAlignment="1">
      <alignment vertical="center"/>
    </xf>
    <xf numFmtId="0" fontId="10" fillId="0" borderId="29" xfId="0" applyFont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11" fillId="0" borderId="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/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0" fontId="4" fillId="0" borderId="0" xfId="0" applyFont="1" applyAlignment="1">
      <alignment vertical="center" textRotation="90" wrapText="1"/>
    </xf>
    <xf numFmtId="0" fontId="4" fillId="0" borderId="37" xfId="0" applyFont="1" applyBorder="1" applyAlignment="1">
      <alignment vertical="center" textRotation="90" wrapText="1"/>
    </xf>
    <xf numFmtId="166" fontId="2" fillId="0" borderId="6" xfId="0" applyNumberFormat="1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166" fontId="2" fillId="0" borderId="22" xfId="0" applyNumberFormat="1" applyFont="1" applyBorder="1" applyAlignment="1" applyProtection="1">
      <alignment horizontal="right"/>
      <protection locked="0"/>
    </xf>
    <xf numFmtId="166" fontId="2" fillId="0" borderId="20" xfId="0" applyNumberFormat="1" applyFont="1" applyBorder="1" applyAlignment="1" applyProtection="1">
      <alignment horizontal="right"/>
      <protection locked="0"/>
    </xf>
    <xf numFmtId="166" fontId="3" fillId="0" borderId="36" xfId="0" applyNumberFormat="1" applyFont="1" applyBorder="1" applyAlignment="1" applyProtection="1">
      <alignment horizontal="right"/>
      <protection locked="0"/>
    </xf>
    <xf numFmtId="166" fontId="2" fillId="0" borderId="30" xfId="1" applyNumberFormat="1" applyFont="1" applyFill="1" applyBorder="1"/>
    <xf numFmtId="166" fontId="2" fillId="0" borderId="24" xfId="1" applyNumberFormat="1" applyFont="1" applyFill="1" applyBorder="1"/>
    <xf numFmtId="166" fontId="3" fillId="0" borderId="15" xfId="0" applyNumberFormat="1" applyFont="1" applyBorder="1"/>
    <xf numFmtId="166" fontId="0" fillId="2" borderId="31" xfId="0" applyNumberFormat="1" applyFill="1" applyBorder="1" applyAlignment="1">
      <alignment horizontal="center" vertical="center"/>
    </xf>
    <xf numFmtId="167" fontId="0" fillId="2" borderId="23" xfId="0" applyNumberFormat="1" applyFill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5" fontId="13" fillId="2" borderId="0" xfId="0" applyNumberFormat="1" applyFont="1" applyFill="1" applyAlignment="1">
      <alignment horizontal="center"/>
    </xf>
    <xf numFmtId="0" fontId="19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3" fillId="0" borderId="26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112F-E0E4-43A3-A8E1-C41D5CC3FCFF}">
  <sheetPr>
    <tabColor theme="7" tint="-0.249977111117893"/>
    <pageSetUpPr fitToPage="1"/>
  </sheetPr>
  <dimension ref="A1:J51"/>
  <sheetViews>
    <sheetView tabSelected="1" topLeftCell="A12" zoomScaleNormal="100" workbookViewId="0">
      <selection activeCell="D22" sqref="D22"/>
    </sheetView>
  </sheetViews>
  <sheetFormatPr defaultColWidth="9.140625" defaultRowHeight="15" x14ac:dyDescent="0.25"/>
  <cols>
    <col min="1" max="1" width="8.85546875" style="8" customWidth="1"/>
    <col min="2" max="2" width="9.140625" style="8"/>
    <col min="3" max="3" width="16.28515625" style="8" customWidth="1"/>
    <col min="4" max="4" width="51.140625" style="10" bestFit="1" customWidth="1"/>
    <col min="5" max="5" width="30.5703125" style="11" customWidth="1"/>
    <col min="6" max="6" width="27.7109375" style="11" customWidth="1"/>
    <col min="7" max="7" width="34.140625" style="11" bestFit="1" customWidth="1"/>
    <col min="8" max="8" width="35" style="11" customWidth="1"/>
    <col min="9" max="9" width="13.85546875" style="8" customWidth="1"/>
    <col min="10" max="10" width="12.140625" style="8" customWidth="1"/>
    <col min="11" max="11" width="11.28515625" style="8" bestFit="1" customWidth="1"/>
    <col min="12" max="12" width="9.140625" style="8"/>
    <col min="13" max="13" width="12.5703125" style="8" customWidth="1"/>
    <col min="14" max="16384" width="9.140625" style="8"/>
  </cols>
  <sheetData>
    <row r="1" spans="1:9" customFormat="1" x14ac:dyDescent="0.25">
      <c r="A1" s="87" t="s">
        <v>17</v>
      </c>
      <c r="B1" s="87"/>
      <c r="C1" s="87"/>
      <c r="D1" s="87"/>
      <c r="E1" s="87"/>
      <c r="F1" s="87"/>
      <c r="G1" s="87"/>
      <c r="H1" s="87"/>
    </row>
    <row r="2" spans="1:9" customFormat="1" ht="15" customHeight="1" x14ac:dyDescent="0.25">
      <c r="A2" s="87" t="s">
        <v>18</v>
      </c>
      <c r="B2" s="87"/>
      <c r="C2" s="87"/>
      <c r="D2" s="87"/>
      <c r="E2" s="87"/>
      <c r="F2" s="87"/>
      <c r="G2" s="87"/>
      <c r="H2" s="87"/>
    </row>
    <row r="3" spans="1:9" customFormat="1" ht="15" customHeight="1" x14ac:dyDescent="0.25">
      <c r="A3" s="88" t="s">
        <v>19</v>
      </c>
      <c r="B3" s="88"/>
      <c r="C3" s="88"/>
      <c r="D3" s="51"/>
      <c r="E3" s="51"/>
      <c r="F3" s="52"/>
      <c r="G3" s="51"/>
      <c r="H3" s="50"/>
    </row>
    <row r="4" spans="1:9" customFormat="1" ht="18" x14ac:dyDescent="0.25">
      <c r="A4" s="88" t="s">
        <v>37</v>
      </c>
      <c r="B4" s="97"/>
      <c r="C4" s="53"/>
      <c r="D4" s="53"/>
      <c r="E4" s="53"/>
      <c r="F4" s="54"/>
      <c r="G4" s="51"/>
      <c r="H4" s="51"/>
    </row>
    <row r="5" spans="1:9" customFormat="1" ht="18" customHeight="1" x14ac:dyDescent="0.25">
      <c r="A5" s="55"/>
      <c r="B5" s="53"/>
      <c r="C5" s="53"/>
      <c r="D5" s="53"/>
      <c r="E5" s="53"/>
      <c r="F5" s="54"/>
      <c r="G5" s="51"/>
      <c r="H5" s="51"/>
    </row>
    <row r="6" spans="1:9" customFormat="1" ht="18" x14ac:dyDescent="0.25">
      <c r="A6" s="89" t="s">
        <v>20</v>
      </c>
      <c r="B6" s="89"/>
      <c r="C6" s="90"/>
      <c r="D6" s="90"/>
      <c r="E6" s="90"/>
      <c r="F6" s="54"/>
      <c r="G6" s="51"/>
      <c r="H6" s="51"/>
    </row>
    <row r="7" spans="1:9" customFormat="1" ht="18" x14ac:dyDescent="0.25">
      <c r="A7" s="55"/>
      <c r="B7" s="56"/>
      <c r="C7" s="54"/>
      <c r="D7" s="54"/>
      <c r="E7" s="54"/>
      <c r="F7" s="54"/>
      <c r="G7" s="51"/>
      <c r="H7" s="51"/>
    </row>
    <row r="8" spans="1:9" s="1" customFormat="1" ht="18" customHeight="1" x14ac:dyDescent="0.2">
      <c r="A8" s="89" t="s">
        <v>49</v>
      </c>
      <c r="B8" s="89"/>
      <c r="C8" s="89"/>
      <c r="D8" s="89"/>
      <c r="E8" s="89"/>
      <c r="F8" s="89"/>
      <c r="G8" s="89"/>
      <c r="H8" s="89"/>
    </row>
    <row r="9" spans="1:9" s="1" customFormat="1" ht="18" x14ac:dyDescent="0.2">
      <c r="A9" s="57"/>
      <c r="B9" s="57"/>
      <c r="C9" s="57"/>
      <c r="D9" s="57"/>
      <c r="E9" s="57"/>
      <c r="F9" s="57"/>
    </row>
    <row r="10" spans="1:9" s="2" customFormat="1" ht="19.5" customHeight="1" x14ac:dyDescent="0.2">
      <c r="A10" s="58" t="s">
        <v>0</v>
      </c>
      <c r="B10" s="59"/>
      <c r="C10" s="59"/>
      <c r="D10" s="59"/>
      <c r="E10" s="60"/>
      <c r="F10" s="60"/>
      <c r="G10" s="1"/>
      <c r="H10" s="1"/>
    </row>
    <row r="11" spans="1:9" s="2" customFormat="1" x14ac:dyDescent="0.2">
      <c r="A11" s="58"/>
      <c r="B11" s="59"/>
      <c r="C11" s="59"/>
      <c r="D11" s="59"/>
      <c r="E11" s="60"/>
      <c r="F11" s="60"/>
      <c r="G11" s="1"/>
      <c r="H11" s="1"/>
    </row>
    <row r="12" spans="1:9" s="2" customFormat="1" ht="307.5" customHeight="1" x14ac:dyDescent="0.2">
      <c r="A12" s="91" t="s">
        <v>53</v>
      </c>
      <c r="B12" s="91"/>
      <c r="C12" s="91"/>
      <c r="D12" s="91"/>
      <c r="E12" s="91"/>
      <c r="F12" s="91"/>
      <c r="G12" s="91"/>
      <c r="H12" s="91"/>
    </row>
    <row r="13" spans="1:9" customFormat="1" x14ac:dyDescent="0.25">
      <c r="A13" s="1"/>
      <c r="B13" s="1"/>
      <c r="C13" s="1"/>
      <c r="D13" s="1"/>
      <c r="E13" s="1"/>
      <c r="F13" s="1"/>
      <c r="G13" s="1"/>
      <c r="H13" s="1"/>
      <c r="I13" s="2"/>
    </row>
    <row r="14" spans="1:9" customFormat="1" ht="13.5" customHeight="1" thickBot="1" x14ac:dyDescent="0.3">
      <c r="A14" s="1"/>
      <c r="B14" s="104"/>
      <c r="C14" s="104"/>
      <c r="D14" s="104"/>
      <c r="E14" s="104"/>
      <c r="F14" s="104"/>
      <c r="G14" s="104"/>
      <c r="H14" s="104"/>
      <c r="I14" s="105"/>
    </row>
    <row r="15" spans="1:9" customFormat="1" ht="15.75" customHeight="1" thickBot="1" x14ac:dyDescent="0.3">
      <c r="A15" s="81" t="s">
        <v>28</v>
      </c>
      <c r="B15" s="106" t="s">
        <v>40</v>
      </c>
      <c r="C15" s="107"/>
      <c r="D15" s="107"/>
      <c r="E15" s="107"/>
      <c r="F15" s="107"/>
      <c r="G15" s="107"/>
      <c r="H15" s="108"/>
      <c r="I15" s="12"/>
    </row>
    <row r="16" spans="1:9" s="3" customFormat="1" ht="30" x14ac:dyDescent="0.25">
      <c r="A16" s="82"/>
      <c r="B16" s="44" t="s">
        <v>1</v>
      </c>
      <c r="C16" s="39" t="s">
        <v>2</v>
      </c>
      <c r="D16" s="18" t="s">
        <v>3</v>
      </c>
      <c r="E16" s="19" t="s">
        <v>4</v>
      </c>
      <c r="F16" s="19" t="s">
        <v>33</v>
      </c>
      <c r="G16" s="18" t="s">
        <v>34</v>
      </c>
      <c r="H16" s="20" t="s">
        <v>35</v>
      </c>
    </row>
    <row r="17" spans="1:9" s="3" customFormat="1" ht="15.75" thickBot="1" x14ac:dyDescent="0.3">
      <c r="A17" s="82"/>
      <c r="B17" s="45">
        <v>1</v>
      </c>
      <c r="C17" s="36">
        <v>2</v>
      </c>
      <c r="D17" s="37">
        <v>3</v>
      </c>
      <c r="E17" s="37">
        <v>4</v>
      </c>
      <c r="F17" s="37">
        <v>5</v>
      </c>
      <c r="G17" s="37" t="s">
        <v>26</v>
      </c>
      <c r="H17" s="38" t="s">
        <v>25</v>
      </c>
    </row>
    <row r="18" spans="1:9" s="4" customFormat="1" ht="15.75" x14ac:dyDescent="0.25">
      <c r="A18" s="82"/>
      <c r="B18" s="46" t="s">
        <v>5</v>
      </c>
      <c r="C18" s="34" t="s">
        <v>45</v>
      </c>
      <c r="D18" s="35"/>
      <c r="E18" s="75">
        <v>32</v>
      </c>
      <c r="F18" s="73"/>
      <c r="G18" s="70">
        <f>E18*F18</f>
        <v>0</v>
      </c>
      <c r="H18" s="71">
        <f>G18*60</f>
        <v>0</v>
      </c>
    </row>
    <row r="19" spans="1:9" s="4" customFormat="1" ht="15.75" x14ac:dyDescent="0.25">
      <c r="A19" s="82"/>
      <c r="B19" s="47" t="s">
        <v>6</v>
      </c>
      <c r="C19" s="13" t="s">
        <v>46</v>
      </c>
      <c r="D19" s="14"/>
      <c r="E19" s="76">
        <v>33</v>
      </c>
      <c r="F19" s="73"/>
      <c r="G19" s="70">
        <f t="shared" ref="G19:G20" si="0">E19*F19</f>
        <v>0</v>
      </c>
      <c r="H19" s="71">
        <f t="shared" ref="H19:H20" si="1">G19*60</f>
        <v>0</v>
      </c>
    </row>
    <row r="20" spans="1:9" s="4" customFormat="1" ht="15.75" x14ac:dyDescent="0.25">
      <c r="A20" s="82"/>
      <c r="B20" s="47" t="s">
        <v>7</v>
      </c>
      <c r="C20" s="13" t="s">
        <v>50</v>
      </c>
      <c r="D20" s="14"/>
      <c r="E20" s="76">
        <v>222</v>
      </c>
      <c r="F20" s="73"/>
      <c r="G20" s="70">
        <f t="shared" si="0"/>
        <v>0</v>
      </c>
      <c r="H20" s="71">
        <f t="shared" si="1"/>
        <v>0</v>
      </c>
    </row>
    <row r="21" spans="1:9" customFormat="1" ht="15.75" customHeight="1" thickBot="1" x14ac:dyDescent="0.3">
      <c r="A21" s="82"/>
      <c r="B21" s="48" t="s">
        <v>8</v>
      </c>
      <c r="C21" s="78" t="s">
        <v>43</v>
      </c>
      <c r="D21" s="79"/>
      <c r="E21" s="79"/>
      <c r="F21" s="79"/>
      <c r="G21" s="80"/>
      <c r="H21" s="72">
        <f>SUM(H18:H20)</f>
        <v>0</v>
      </c>
      <c r="I21" s="11"/>
    </row>
    <row r="22" spans="1:9" customFormat="1" ht="15.75" customHeight="1" x14ac:dyDescent="0.25">
      <c r="A22" s="63"/>
      <c r="B22" s="61"/>
      <c r="C22" s="62"/>
      <c r="D22" s="15"/>
      <c r="E22" s="15"/>
      <c r="F22" s="15"/>
      <c r="G22" s="15"/>
      <c r="H22" s="15"/>
      <c r="I22" s="16"/>
    </row>
    <row r="23" spans="1:9" customFormat="1" ht="15.75" customHeight="1" thickBot="1" x14ac:dyDescent="0.3">
      <c r="A23" s="31"/>
      <c r="B23" s="17"/>
      <c r="C23" s="15"/>
      <c r="D23" s="15"/>
      <c r="E23" s="15"/>
      <c r="F23" s="15"/>
      <c r="G23" s="15"/>
      <c r="H23" s="32"/>
      <c r="I23" s="2"/>
    </row>
    <row r="24" spans="1:9" customFormat="1" ht="15.75" customHeight="1" thickBot="1" x14ac:dyDescent="0.3">
      <c r="A24" s="81" t="s">
        <v>27</v>
      </c>
      <c r="B24" s="85" t="s">
        <v>41</v>
      </c>
      <c r="C24" s="85"/>
      <c r="D24" s="85"/>
      <c r="E24" s="85"/>
      <c r="F24" s="85"/>
      <c r="G24" s="85"/>
      <c r="H24" s="86"/>
      <c r="I24" s="12"/>
    </row>
    <row r="25" spans="1:9" s="3" customFormat="1" ht="30" x14ac:dyDescent="0.25">
      <c r="A25" s="82"/>
      <c r="B25" s="49" t="s">
        <v>1</v>
      </c>
      <c r="C25" s="41" t="s">
        <v>2</v>
      </c>
      <c r="D25" s="42" t="s">
        <v>3</v>
      </c>
      <c r="E25" s="43" t="s">
        <v>4</v>
      </c>
      <c r="F25" s="43" t="s">
        <v>33</v>
      </c>
      <c r="G25" s="42" t="s">
        <v>34</v>
      </c>
      <c r="H25" s="40" t="s">
        <v>35</v>
      </c>
    </row>
    <row r="26" spans="1:9" s="3" customFormat="1" ht="15.75" thickBot="1" x14ac:dyDescent="0.3">
      <c r="A26" s="82"/>
      <c r="B26" s="45">
        <v>1</v>
      </c>
      <c r="C26" s="36">
        <v>2</v>
      </c>
      <c r="D26" s="37">
        <v>3</v>
      </c>
      <c r="E26" s="37">
        <v>4</v>
      </c>
      <c r="F26" s="37">
        <v>5</v>
      </c>
      <c r="G26" s="37" t="s">
        <v>26</v>
      </c>
      <c r="H26" s="38" t="s">
        <v>25</v>
      </c>
    </row>
    <row r="27" spans="1:9" s="4" customFormat="1" ht="15.75" x14ac:dyDescent="0.25">
      <c r="A27" s="82"/>
      <c r="B27" s="47" t="s">
        <v>9</v>
      </c>
      <c r="C27" s="34" t="s">
        <v>45</v>
      </c>
      <c r="D27" s="14"/>
      <c r="E27" s="76">
        <v>54</v>
      </c>
      <c r="F27" s="73"/>
      <c r="G27" s="70">
        <f>E27*F27</f>
        <v>0</v>
      </c>
      <c r="H27" s="71">
        <f>G27*60</f>
        <v>0</v>
      </c>
    </row>
    <row r="28" spans="1:9" s="4" customFormat="1" ht="15.75" x14ac:dyDescent="0.25">
      <c r="A28" s="82"/>
      <c r="B28" s="47" t="s">
        <v>10</v>
      </c>
      <c r="C28" s="13" t="s">
        <v>46</v>
      </c>
      <c r="D28" s="14"/>
      <c r="E28" s="76">
        <v>5</v>
      </c>
      <c r="F28" s="73"/>
      <c r="G28" s="70">
        <f t="shared" ref="G28:G29" si="2">E28*F28</f>
        <v>0</v>
      </c>
      <c r="H28" s="71">
        <f t="shared" ref="H28:H29" si="3">G28*60</f>
        <v>0</v>
      </c>
    </row>
    <row r="29" spans="1:9" s="4" customFormat="1" ht="15.75" x14ac:dyDescent="0.25">
      <c r="A29" s="82"/>
      <c r="B29" s="47" t="s">
        <v>11</v>
      </c>
      <c r="C29" s="13" t="s">
        <v>50</v>
      </c>
      <c r="D29" s="14"/>
      <c r="E29" s="76">
        <v>95</v>
      </c>
      <c r="F29" s="73"/>
      <c r="G29" s="70">
        <f t="shared" si="2"/>
        <v>0</v>
      </c>
      <c r="H29" s="71">
        <f t="shared" si="3"/>
        <v>0</v>
      </c>
    </row>
    <row r="30" spans="1:9" customFormat="1" ht="15.75" customHeight="1" thickBot="1" x14ac:dyDescent="0.3">
      <c r="A30" s="83"/>
      <c r="B30" s="48" t="s">
        <v>12</v>
      </c>
      <c r="C30" s="78" t="s">
        <v>43</v>
      </c>
      <c r="D30" s="79"/>
      <c r="E30" s="79"/>
      <c r="F30" s="79"/>
      <c r="G30" s="80"/>
      <c r="H30" s="72">
        <f>SUM(H27:H29)</f>
        <v>0</v>
      </c>
      <c r="I30" s="11"/>
    </row>
    <row r="31" spans="1:9" customFormat="1" ht="15.75" customHeight="1" thickBot="1" x14ac:dyDescent="0.3">
      <c r="A31" s="64"/>
      <c r="B31" s="61"/>
      <c r="C31" s="62"/>
      <c r="D31" s="62"/>
      <c r="E31" s="62"/>
      <c r="F31" s="62"/>
      <c r="G31" s="62"/>
      <c r="H31" s="62"/>
      <c r="I31" s="16"/>
    </row>
    <row r="32" spans="1:9" customFormat="1" ht="15.75" customHeight="1" thickBot="1" x14ac:dyDescent="0.3">
      <c r="A32" s="81" t="s">
        <v>38</v>
      </c>
      <c r="B32" s="84" t="s">
        <v>42</v>
      </c>
      <c r="C32" s="85"/>
      <c r="D32" s="85"/>
      <c r="E32" s="85"/>
      <c r="F32" s="86"/>
      <c r="G32" s="2"/>
      <c r="H32" s="2"/>
      <c r="I32" s="2"/>
    </row>
    <row r="33" spans="1:10" s="5" customFormat="1" ht="47.25" customHeight="1" x14ac:dyDescent="0.25">
      <c r="A33" s="82"/>
      <c r="B33" s="44" t="s">
        <v>1</v>
      </c>
      <c r="C33" s="18" t="s">
        <v>39</v>
      </c>
      <c r="D33" s="19" t="s">
        <v>31</v>
      </c>
      <c r="E33" s="19" t="s">
        <v>33</v>
      </c>
      <c r="F33" s="20" t="s">
        <v>35</v>
      </c>
      <c r="G33" s="21"/>
      <c r="H33" s="21"/>
    </row>
    <row r="34" spans="1:10" s="5" customFormat="1" ht="15.75" customHeight="1" thickBot="1" x14ac:dyDescent="0.3">
      <c r="A34" s="82"/>
      <c r="B34" s="45">
        <v>1</v>
      </c>
      <c r="C34" s="36">
        <v>2</v>
      </c>
      <c r="D34" s="37">
        <v>3</v>
      </c>
      <c r="E34" s="37">
        <v>4</v>
      </c>
      <c r="F34" s="38" t="s">
        <v>32</v>
      </c>
      <c r="G34" s="21"/>
      <c r="H34" s="21"/>
    </row>
    <row r="35" spans="1:10" s="4" customFormat="1" ht="15.75" x14ac:dyDescent="0.25">
      <c r="A35" s="82"/>
      <c r="B35" s="47" t="s">
        <v>13</v>
      </c>
      <c r="C35" s="22" t="s">
        <v>47</v>
      </c>
      <c r="D35" s="77">
        <v>50376000</v>
      </c>
      <c r="E35" s="74"/>
      <c r="F35" s="71">
        <f>D35*E35</f>
        <v>0</v>
      </c>
      <c r="G35" s="2"/>
      <c r="H35" s="23"/>
      <c r="I35" s="24"/>
      <c r="J35" s="9"/>
    </row>
    <row r="36" spans="1:10" s="4" customFormat="1" ht="15.75" x14ac:dyDescent="0.25">
      <c r="A36" s="82"/>
      <c r="B36" s="47" t="s">
        <v>14</v>
      </c>
      <c r="C36" s="22" t="s">
        <v>48</v>
      </c>
      <c r="D36" s="77">
        <v>28706400</v>
      </c>
      <c r="E36" s="74"/>
      <c r="F36" s="71">
        <f t="shared" ref="F36:F37" si="4">D36*E36</f>
        <v>0</v>
      </c>
      <c r="G36" s="2"/>
      <c r="H36" s="23"/>
      <c r="I36" s="24"/>
      <c r="J36" s="9"/>
    </row>
    <row r="37" spans="1:10" s="4" customFormat="1" ht="15.75" x14ac:dyDescent="0.25">
      <c r="A37" s="82"/>
      <c r="B37" s="47" t="s">
        <v>15</v>
      </c>
      <c r="C37" s="22" t="s">
        <v>52</v>
      </c>
      <c r="D37" s="77">
        <v>8880000</v>
      </c>
      <c r="E37" s="74"/>
      <c r="F37" s="71">
        <f t="shared" si="4"/>
        <v>0</v>
      </c>
      <c r="G37" s="2"/>
      <c r="H37" s="23"/>
      <c r="I37" s="24"/>
      <c r="J37" s="9"/>
    </row>
    <row r="38" spans="1:10" customFormat="1" ht="15.75" thickBot="1" x14ac:dyDescent="0.3">
      <c r="A38" s="83"/>
      <c r="B38" s="48" t="s">
        <v>16</v>
      </c>
      <c r="C38" s="78" t="s">
        <v>44</v>
      </c>
      <c r="D38" s="79"/>
      <c r="E38" s="80"/>
      <c r="F38" s="72">
        <f>ROUND(SUM(F35:F37),2)</f>
        <v>0</v>
      </c>
      <c r="G38" s="11"/>
      <c r="H38" s="2"/>
      <c r="I38" s="2"/>
    </row>
    <row r="39" spans="1:10" customFormat="1" ht="15.75" customHeight="1" thickBot="1" x14ac:dyDescent="0.3">
      <c r="A39" s="1"/>
      <c r="B39" s="2"/>
      <c r="C39" s="2"/>
      <c r="D39" s="2"/>
      <c r="E39" s="2"/>
      <c r="F39" s="2"/>
      <c r="G39" s="2"/>
      <c r="H39" s="2"/>
      <c r="I39" s="2"/>
    </row>
    <row r="40" spans="1:10" customFormat="1" ht="30" x14ac:dyDescent="0.25">
      <c r="A40" s="109" t="s">
        <v>24</v>
      </c>
      <c r="B40" s="110"/>
      <c r="C40" s="110"/>
      <c r="D40" s="110"/>
      <c r="E40" s="20" t="s">
        <v>36</v>
      </c>
      <c r="F40" s="25"/>
      <c r="G40" s="2"/>
      <c r="H40" s="2"/>
      <c r="I40" s="2"/>
    </row>
    <row r="41" spans="1:10" customFormat="1" ht="45" customHeight="1" x14ac:dyDescent="0.25">
      <c r="A41" s="101" t="s">
        <v>28</v>
      </c>
      <c r="B41" s="102"/>
      <c r="C41" s="103"/>
      <c r="D41" s="26" t="s">
        <v>29</v>
      </c>
      <c r="E41" s="65">
        <f>H21</f>
        <v>0</v>
      </c>
      <c r="F41" s="27"/>
      <c r="G41" s="28"/>
      <c r="H41" s="28"/>
      <c r="I41" s="2"/>
    </row>
    <row r="42" spans="1:10" s="4" customFormat="1" ht="39" customHeight="1" x14ac:dyDescent="0.25">
      <c r="A42" s="101" t="s">
        <v>27</v>
      </c>
      <c r="B42" s="102"/>
      <c r="C42" s="103"/>
      <c r="D42" s="26" t="s">
        <v>30</v>
      </c>
      <c r="E42" s="65">
        <f>H30</f>
        <v>0</v>
      </c>
      <c r="F42" s="27"/>
      <c r="G42" s="2"/>
      <c r="H42" s="28"/>
      <c r="I42" s="2"/>
    </row>
    <row r="43" spans="1:10" s="7" customFormat="1" ht="40.5" customHeight="1" thickBot="1" x14ac:dyDescent="0.3">
      <c r="A43" s="98" t="s">
        <v>38</v>
      </c>
      <c r="B43" s="99"/>
      <c r="C43" s="100"/>
      <c r="D43" s="33" t="s">
        <v>51</v>
      </c>
      <c r="E43" s="66">
        <f>F38</f>
        <v>0</v>
      </c>
      <c r="F43" s="29"/>
      <c r="G43" s="28"/>
      <c r="H43" s="28"/>
      <c r="I43" s="30"/>
    </row>
    <row r="44" spans="1:10" s="7" customFormat="1" ht="15.75" customHeight="1" thickBot="1" x14ac:dyDescent="0.3">
      <c r="A44" s="92" t="s">
        <v>22</v>
      </c>
      <c r="B44" s="93"/>
      <c r="C44" s="93"/>
      <c r="D44" s="93"/>
      <c r="E44" s="67">
        <f>SUM(E41:E43)</f>
        <v>0</v>
      </c>
      <c r="F44" s="11"/>
      <c r="G44" s="11"/>
      <c r="H44" s="6"/>
    </row>
    <row r="45" spans="1:10" s="7" customFormat="1" ht="15.75" customHeight="1" thickBot="1" x14ac:dyDescent="0.3">
      <c r="A45" s="92" t="s">
        <v>21</v>
      </c>
      <c r="B45" s="93"/>
      <c r="C45" s="93"/>
      <c r="D45" s="93"/>
      <c r="E45" s="68">
        <f>ROUND(E44*0.25,2)</f>
        <v>0</v>
      </c>
      <c r="F45" s="11"/>
      <c r="G45" s="11"/>
      <c r="H45" s="6"/>
    </row>
    <row r="46" spans="1:10" s="7" customFormat="1" ht="15.75" customHeight="1" thickBot="1" x14ac:dyDescent="0.3">
      <c r="A46" s="94" t="s">
        <v>23</v>
      </c>
      <c r="B46" s="95"/>
      <c r="C46" s="95"/>
      <c r="D46" s="96"/>
      <c r="E46" s="69">
        <f>SUM(E44:E45)</f>
        <v>0</v>
      </c>
      <c r="F46" s="11"/>
      <c r="G46" s="11"/>
      <c r="H46" s="6"/>
    </row>
    <row r="47" spans="1:10" s="7" customFormat="1" ht="26.25" customHeight="1" x14ac:dyDescent="0.25">
      <c r="C47" s="8"/>
      <c r="D47" s="10"/>
      <c r="E47" s="11"/>
      <c r="F47" s="11"/>
      <c r="G47" s="11"/>
      <c r="H47" s="6"/>
    </row>
    <row r="48" spans="1:10" s="7" customFormat="1" ht="26.25" customHeight="1" x14ac:dyDescent="0.25">
      <c r="C48" s="8"/>
      <c r="D48" s="10"/>
      <c r="E48" s="11"/>
      <c r="F48" s="11"/>
      <c r="G48" s="11"/>
      <c r="H48" s="6"/>
    </row>
    <row r="49" spans="1:2" x14ac:dyDescent="0.25">
      <c r="A49" s="7"/>
      <c r="B49" s="7"/>
    </row>
    <row r="50" spans="1:2" x14ac:dyDescent="0.25">
      <c r="A50" s="7"/>
      <c r="B50" s="7"/>
    </row>
    <row r="51" spans="1:2" x14ac:dyDescent="0.25">
      <c r="A51" s="7"/>
      <c r="B51" s="7"/>
    </row>
  </sheetData>
  <protectedRanges>
    <protectedRange sqref="C10:C12" name="SvejtloZuto_1"/>
  </protectedRanges>
  <mergeCells count="25">
    <mergeCell ref="A44:D44"/>
    <mergeCell ref="A45:D45"/>
    <mergeCell ref="A46:D46"/>
    <mergeCell ref="A4:B4"/>
    <mergeCell ref="A43:C43"/>
    <mergeCell ref="A8:H8"/>
    <mergeCell ref="A42:C42"/>
    <mergeCell ref="B14:I14"/>
    <mergeCell ref="B15:H15"/>
    <mergeCell ref="C21:G21"/>
    <mergeCell ref="A40:D40"/>
    <mergeCell ref="A41:C41"/>
    <mergeCell ref="C38:E38"/>
    <mergeCell ref="A15:A21"/>
    <mergeCell ref="A24:A30"/>
    <mergeCell ref="B24:H24"/>
    <mergeCell ref="C30:G30"/>
    <mergeCell ref="A32:A38"/>
    <mergeCell ref="B32:F32"/>
    <mergeCell ref="A1:H1"/>
    <mergeCell ref="A2:H2"/>
    <mergeCell ref="A3:C3"/>
    <mergeCell ref="A6:B6"/>
    <mergeCell ref="C6:E6"/>
    <mergeCell ref="A12:H12"/>
  </mergeCells>
  <dataValidations count="4">
    <dataValidation type="custom" allowBlank="1" showInputMessage="1" showErrorMessage="1" promptTitle="Unos cijene" prompt="Molimo Vas da unesete cijenu u iznosu sa do dvije decimalne znamenke." sqref="F18:F20 F27:F29" xr:uid="{48EAE9E7-9479-4C3A-B5E3-076628A8C935}">
      <formula1>F18=ROUND(F18,2)</formula1>
    </dataValidation>
    <dataValidation type="custom" allowBlank="1" showInputMessage="1" showErrorMessage="1" sqref="G18:G20 G27:G29" xr:uid="{70EFFA47-AD37-4DA0-8482-0BBCC8B11639}">
      <formula1>G18=ROUND(G18,2)</formula1>
    </dataValidation>
    <dataValidation type="custom" allowBlank="1" showInputMessage="1" showErrorMessage="1" promptTitle="Unos cijene" prompt="Molimo Vas da unesete cijenu u iznosu sa do pet decimalnih znamenki." sqref="E35:E37" xr:uid="{96818389-3BB4-4A92-BD61-5A0AF9623531}">
      <formula1>E35=ROUND(E35,5)</formula1>
    </dataValidation>
    <dataValidation type="custom" allowBlank="1" showInputMessage="1" showErrorMessage="1" sqref="F35:F37" xr:uid="{54CF0393-3795-4161-B8F8-3CB93F17CDA2}">
      <formula1>G35=ROUND(G35,2)</formula1>
    </dataValidation>
  </dataValidations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headerFooter>
    <oddHeader>&amp;R&amp;F</oddHeader>
    <oddFooter>&amp;C&amp;F&amp;R&amp;P/&amp;N</oddFooter>
  </headerFooter>
  <ignoredErrors>
    <ignoredError sqref="E44 E4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6BE80EF340F94590E11ACF6011803A" ma:contentTypeVersion="2" ma:contentTypeDescription="Stvaranje novog dokumenta." ma:contentTypeScope="" ma:versionID="781da543ad2c28f682972e51cccb6686">
  <xsd:schema xmlns:xsd="http://www.w3.org/2001/XMLSchema" xmlns:xs="http://www.w3.org/2001/XMLSchema" xmlns:p="http://schemas.microsoft.com/office/2006/metadata/properties" xmlns:ns2="8c6f8dec-95ed-4660-96c0-d9cdbf1087a0" targetNamespace="http://schemas.microsoft.com/office/2006/metadata/properties" ma:root="true" ma:fieldsID="842ba4de9ab6bc49df6c9921026ef45b" ns2:_="">
    <xsd:import namespace="8c6f8dec-95ed-4660-96c0-d9cdbf1087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8dec-95ed-4660-96c0-d9cdbf108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2F299D-AA27-4BBC-86AB-01DD9C6689EC}">
  <ds:schemaRefs>
    <ds:schemaRef ds:uri="http://schemas.microsoft.com/office/2006/documentManagement/types"/>
    <ds:schemaRef ds:uri="http://purl.org/dc/elements/1.1/"/>
    <ds:schemaRef ds:uri="http://www.w3.org/XML/1998/namespace"/>
    <ds:schemaRef ds:uri="8c6f8dec-95ed-4660-96c0-d9cdbf1087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6D9DB9-8483-4615-9CFF-9FA423F43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8dec-95ed-4660-96c0-d9cdbf1087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73A360-2041-40A0-9BF2-61ED227E3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Ankica Jagnjić</cp:lastModifiedBy>
  <cp:lastPrinted>2020-10-29T10:15:29Z</cp:lastPrinted>
  <dcterms:created xsi:type="dcterms:W3CDTF">2019-05-20T09:29:00Z</dcterms:created>
  <dcterms:modified xsi:type="dcterms:W3CDTF">2025-11-20T08:19:13Z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0x010100716BE80EF340F94590E11ACF6011803A</vt:lpwstr>
  </property>
</Properties>
</file>